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us Documentos\Meus Documentos\A PREF DIVINO\Prefeitura 2021\Assistencia Social - Jandira\"/>
    </mc:Choice>
  </mc:AlternateContent>
  <xr:revisionPtr revIDLastSave="0" documentId="13_ncr:1_{86798161-93DF-4E55-90B8-08177AFDCD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 meses" sheetId="1" r:id="rId1"/>
  </sheets>
  <externalReferences>
    <externalReference r:id="rId2"/>
  </externalReferences>
  <definedNames>
    <definedName name="_xlnm.Print_Area" localSheetId="0">'6 meses'!$A$1:$R$47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" l="1"/>
  <c r="I26" i="1" s="1"/>
  <c r="C25" i="1"/>
  <c r="G25" i="1" s="1"/>
  <c r="C24" i="1"/>
  <c r="E24" i="1" s="1"/>
  <c r="C23" i="1"/>
  <c r="C27" i="1"/>
  <c r="I27" i="1" s="1"/>
  <c r="C28" i="1"/>
  <c r="I28" i="1" s="1"/>
  <c r="C30" i="1"/>
  <c r="I30" i="1" s="1"/>
  <c r="C29" i="1"/>
  <c r="G29" i="1" s="1"/>
  <c r="C22" i="1"/>
  <c r="C21" i="1"/>
  <c r="G21" i="1" s="1"/>
  <c r="H21" i="1" s="1"/>
  <c r="C20" i="1"/>
  <c r="G20" i="1" s="1"/>
  <c r="H20" i="1" s="1"/>
  <c r="C19" i="1"/>
  <c r="H19" i="1" s="1"/>
  <c r="C18" i="1"/>
  <c r="H18" i="1" s="1"/>
  <c r="C17" i="1"/>
  <c r="C16" i="1"/>
  <c r="H16" i="1" s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C15" i="1"/>
  <c r="H15" i="1" s="1"/>
  <c r="B15" i="1"/>
  <c r="I22" i="1" l="1"/>
  <c r="E19" i="1"/>
  <c r="G22" i="1"/>
  <c r="H22" i="1" s="1"/>
  <c r="G24" i="1"/>
  <c r="H24" i="1" s="1"/>
  <c r="G23" i="1"/>
  <c r="H23" i="1" s="1"/>
  <c r="I29" i="1"/>
  <c r="E18" i="1"/>
  <c r="I23" i="1" l="1"/>
  <c r="L30" i="1" l="1"/>
  <c r="H27" i="1"/>
  <c r="J26" i="1"/>
  <c r="J24" i="1"/>
  <c r="J23" i="1"/>
  <c r="L22" i="1"/>
  <c r="N21" i="1"/>
  <c r="F18" i="1"/>
  <c r="L17" i="1"/>
  <c r="N16" i="1"/>
  <c r="E15" i="1"/>
  <c r="P24" i="1" l="1"/>
  <c r="L26" i="1"/>
  <c r="P16" i="1"/>
  <c r="N28" i="1"/>
  <c r="L20" i="1"/>
  <c r="N20" i="1"/>
  <c r="L16" i="1"/>
  <c r="H28" i="1"/>
  <c r="P28" i="1"/>
  <c r="P22" i="1"/>
  <c r="N27" i="1"/>
  <c r="J27" i="1"/>
  <c r="P20" i="1"/>
  <c r="L28" i="1"/>
  <c r="J17" i="1"/>
  <c r="J21" i="1"/>
  <c r="H25" i="1"/>
  <c r="H29" i="1"/>
  <c r="J29" i="1"/>
  <c r="E17" i="1"/>
  <c r="F17" i="1" s="1"/>
  <c r="J25" i="1"/>
  <c r="L21" i="1"/>
  <c r="P29" i="1"/>
  <c r="P18" i="1"/>
  <c r="N18" i="1"/>
  <c r="N22" i="1"/>
  <c r="P26" i="1"/>
  <c r="N26" i="1"/>
  <c r="H26" i="1"/>
  <c r="N29" i="1"/>
  <c r="L19" i="1"/>
  <c r="F19" i="1"/>
  <c r="P19" i="1"/>
  <c r="L23" i="1"/>
  <c r="P23" i="1"/>
  <c r="L27" i="1"/>
  <c r="P27" i="1"/>
  <c r="P30" i="1"/>
  <c r="N30" i="1"/>
  <c r="H30" i="1"/>
  <c r="N23" i="1"/>
  <c r="N17" i="1"/>
  <c r="L29" i="1"/>
  <c r="J22" i="1"/>
  <c r="P17" i="1"/>
  <c r="J28" i="1"/>
  <c r="J20" i="1"/>
  <c r="J16" i="1"/>
  <c r="Q28" i="1"/>
  <c r="Q29" i="1"/>
  <c r="T31" i="1" l="1"/>
  <c r="J18" i="1"/>
  <c r="J30" i="1"/>
  <c r="J19" i="1"/>
  <c r="G17" i="1"/>
  <c r="P21" i="1"/>
  <c r="Q31" i="1"/>
  <c r="R31" i="1"/>
  <c r="F28" i="1"/>
  <c r="T28" i="1" s="1"/>
  <c r="Q22" i="1"/>
  <c r="F29" i="1"/>
  <c r="T29" i="1" s="1"/>
  <c r="N25" i="1"/>
  <c r="L25" i="1"/>
  <c r="F30" i="1"/>
  <c r="T30" i="1" s="1"/>
  <c r="E16" i="1"/>
  <c r="L24" i="1"/>
  <c r="P25" i="1"/>
  <c r="N24" i="1"/>
  <c r="H17" i="1" l="1"/>
  <c r="T17" i="1" s="1"/>
  <c r="Q30" i="1"/>
  <c r="R30" i="1"/>
  <c r="O34" i="1"/>
  <c r="R28" i="1"/>
  <c r="Q23" i="1"/>
  <c r="Q24" i="1"/>
  <c r="R29" i="1"/>
  <c r="M34" i="1" l="1"/>
  <c r="N19" i="1"/>
  <c r="T19" i="1" s="1"/>
  <c r="K34" i="1"/>
  <c r="L18" i="1"/>
  <c r="T18" i="1" s="1"/>
  <c r="F16" i="1" l="1"/>
  <c r="T16" i="1" s="1"/>
  <c r="F20" i="1"/>
  <c r="T20" i="1" s="1"/>
  <c r="F21" i="1"/>
  <c r="T21" i="1" s="1"/>
  <c r="F22" i="1"/>
  <c r="T22" i="1" s="1"/>
  <c r="F23" i="1"/>
  <c r="T23" i="1" s="1"/>
  <c r="F24" i="1"/>
  <c r="T24" i="1" s="1"/>
  <c r="F25" i="1"/>
  <c r="T25" i="1" s="1"/>
  <c r="F26" i="1"/>
  <c r="T26" i="1" s="1"/>
  <c r="F27" i="1"/>
  <c r="T27" i="1" s="1"/>
  <c r="G34" i="1"/>
  <c r="C34" i="1"/>
  <c r="Q16" i="1"/>
  <c r="Q17" i="1"/>
  <c r="Q18" i="1"/>
  <c r="Q19" i="1"/>
  <c r="Q20" i="1"/>
  <c r="Q21" i="1"/>
  <c r="Q25" i="1"/>
  <c r="Q26" i="1"/>
  <c r="Q27" i="1"/>
  <c r="Q32" i="1"/>
  <c r="I34" i="1"/>
  <c r="P15" i="1"/>
  <c r="N15" i="1"/>
  <c r="L15" i="1"/>
  <c r="J15" i="1"/>
  <c r="R22" i="1" l="1"/>
  <c r="R27" i="1"/>
  <c r="R24" i="1"/>
  <c r="D19" i="1"/>
  <c r="D30" i="1"/>
  <c r="D29" i="1"/>
  <c r="D28" i="1"/>
  <c r="R23" i="1"/>
  <c r="R20" i="1"/>
  <c r="R25" i="1"/>
  <c r="R32" i="1"/>
  <c r="D27" i="1"/>
  <c r="D24" i="1"/>
  <c r="D21" i="1"/>
  <c r="J34" i="1"/>
  <c r="R21" i="1"/>
  <c r="D26" i="1"/>
  <c r="P34" i="1"/>
  <c r="D17" i="1"/>
  <c r="D23" i="1"/>
  <c r="D20" i="1"/>
  <c r="D18" i="1"/>
  <c r="R19" i="1"/>
  <c r="R17" i="1"/>
  <c r="H34" i="1"/>
  <c r="D25" i="1"/>
  <c r="R16" i="1"/>
  <c r="L34" i="1"/>
  <c r="N34" i="1"/>
  <c r="D16" i="1"/>
  <c r="D22" i="1"/>
  <c r="D15" i="1"/>
  <c r="R26" i="1"/>
  <c r="R18" i="1"/>
  <c r="D34" i="1" l="1"/>
  <c r="Q15" i="1" l="1"/>
  <c r="Q34" i="1" s="1"/>
  <c r="F15" i="1"/>
  <c r="E34" i="1"/>
  <c r="F34" i="1" s="1"/>
  <c r="T34" i="1" s="1"/>
  <c r="R15" i="1" l="1"/>
  <c r="T15" i="1"/>
  <c r="R34" i="1"/>
  <c r="F35" i="1"/>
  <c r="E35" i="1"/>
  <c r="G35" i="1" s="1"/>
  <c r="I35" i="1" s="1"/>
  <c r="K35" i="1" s="1"/>
  <c r="M35" i="1" s="1"/>
  <c r="O35" i="1" s="1"/>
  <c r="H35" i="1" l="1"/>
  <c r="J35" i="1" s="1"/>
  <c r="L35" i="1" s="1"/>
  <c r="N35" i="1" s="1"/>
  <c r="P35" i="1" s="1"/>
  <c r="T35" i="1" l="1"/>
</calcChain>
</file>

<file path=xl/sharedStrings.xml><?xml version="1.0" encoding="utf-8"?>
<sst xmlns="http://schemas.openxmlformats.org/spreadsheetml/2006/main" count="31" uniqueCount="25">
  <si>
    <t>1º MÊS</t>
  </si>
  <si>
    <t>2º MÊS</t>
  </si>
  <si>
    <t>3º MÊS</t>
  </si>
  <si>
    <t>4º MÊS</t>
  </si>
  <si>
    <t>5º MÊS</t>
  </si>
  <si>
    <t>6º MÊS</t>
  </si>
  <si>
    <t>%</t>
  </si>
  <si>
    <t>DESCRIÇÃO</t>
  </si>
  <si>
    <t>Grandes Itens (Etapas da obra)</t>
  </si>
  <si>
    <t>TOTAL GERAL</t>
  </si>
  <si>
    <t xml:space="preserve">Observações: </t>
  </si>
  <si>
    <t>1. Caso o prazo exceda 6 meses, acrescentar as colunas necessárias.</t>
  </si>
  <si>
    <t>TOTAIS ACUMULADOS</t>
  </si>
  <si>
    <t>2. Caso o prazo seja inferior a seis meses, utilizar as colunas necessárias (exemplo: se o prazo for de um mês, preencher somente referente ao 1º mês).</t>
  </si>
  <si>
    <t>2. Acrescentar linhas, se o número de grandes itens superar as linhas existentes.</t>
  </si>
  <si>
    <t>Item</t>
  </si>
  <si>
    <t>Peso %</t>
  </si>
  <si>
    <t>VALOR DOS SERVIÇOS</t>
  </si>
  <si>
    <t>TOTAIS</t>
  </si>
  <si>
    <t xml:space="preserve">Ana Paula Rizzi Oliveira </t>
  </si>
  <si>
    <t>Engª Civil - CREA MG 161.303/D</t>
  </si>
  <si>
    <r>
      <rPr>
        <b/>
        <sz val="12"/>
        <rFont val="Arial"/>
        <family val="2"/>
      </rPr>
      <t>PREFEITURA MUNICIPAL DE DIVINO - MG</t>
    </r>
    <r>
      <rPr>
        <sz val="12"/>
        <rFont val="Arial"/>
        <family val="2"/>
      </rPr>
      <t xml:space="preserve">
Rua Marinho Carlos de Souza, 5 - Centro | Divino, MG CEP:36.820-000
Tel: (32) 3743 1156  e-mail: conveniosdivino@gmail.com</t>
    </r>
  </si>
  <si>
    <t>Projeto: Reforma e ampliação da unidade predial da Secretaria Municipal de Assistência Social</t>
  </si>
  <si>
    <t>Local: Rua Adriano Campos Pereira, Nº 81 - Divino – MG</t>
  </si>
  <si>
    <t>ANEXO - CRONOGRAMA FÍSICO-FINANCEIRO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</si>
</sst>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R$ &quot;#,##0.00_);[Red]\(&quot;R$ &quot;#,##0.00\)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sz val="10"/>
      <color rgb="FF00B0F0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165" fontId="2" fillId="0" borderId="8" xfId="0" applyNumberFormat="1" applyFont="1" applyBorder="1"/>
    <xf numFmtId="0" fontId="2" fillId="0" borderId="9" xfId="0" applyFont="1" applyBorder="1" applyAlignment="1">
      <alignment horizontal="center"/>
    </xf>
    <xf numFmtId="165" fontId="2" fillId="0" borderId="14" xfId="0" applyNumberFormat="1" applyFont="1" applyBorder="1"/>
    <xf numFmtId="165" fontId="2" fillId="0" borderId="9" xfId="0" applyNumberFormat="1" applyFont="1" applyBorder="1"/>
    <xf numFmtId="0" fontId="2" fillId="0" borderId="22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4" fontId="3" fillId="0" borderId="4" xfId="2" applyFont="1" applyBorder="1"/>
    <xf numFmtId="10" fontId="2" fillId="0" borderId="2" xfId="1" applyNumberFormat="1" applyFont="1" applyBorder="1" applyAlignment="1">
      <alignment horizontal="center"/>
    </xf>
    <xf numFmtId="164" fontId="3" fillId="0" borderId="12" xfId="2" applyFont="1" applyBorder="1"/>
    <xf numFmtId="9" fontId="3" fillId="0" borderId="2" xfId="0" applyNumberFormat="1" applyFont="1" applyBorder="1"/>
    <xf numFmtId="164" fontId="3" fillId="0" borderId="2" xfId="2" applyFont="1" applyBorder="1"/>
    <xf numFmtId="9" fontId="3" fillId="0" borderId="4" xfId="0" applyNumberFormat="1" applyFont="1" applyBorder="1"/>
    <xf numFmtId="164" fontId="3" fillId="0" borderId="0" xfId="2" applyFont="1" applyBorder="1"/>
    <xf numFmtId="10" fontId="3" fillId="0" borderId="0" xfId="0" applyNumberFormat="1" applyFont="1" applyBorder="1"/>
    <xf numFmtId="0" fontId="5" fillId="0" borderId="0" xfId="0" applyFont="1"/>
    <xf numFmtId="9" fontId="5" fillId="0" borderId="0" xfId="0" applyNumberFormat="1" applyFont="1"/>
    <xf numFmtId="0" fontId="3" fillId="0" borderId="4" xfId="0" applyFont="1" applyBorder="1"/>
    <xf numFmtId="164" fontId="3" fillId="0" borderId="16" xfId="2" applyFont="1" applyBorder="1"/>
    <xf numFmtId="164" fontId="3" fillId="0" borderId="21" xfId="2" applyFont="1" applyBorder="1"/>
    <xf numFmtId="10" fontId="3" fillId="0" borderId="21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/>
    <xf numFmtId="164" fontId="3" fillId="0" borderId="13" xfId="2" applyFont="1" applyBorder="1"/>
    <xf numFmtId="9" fontId="2" fillId="0" borderId="13" xfId="1" applyFont="1" applyBorder="1" applyAlignment="1">
      <alignment horizontal="center"/>
    </xf>
    <xf numFmtId="9" fontId="3" fillId="0" borderId="13" xfId="0" applyNumberFormat="1" applyFont="1" applyBorder="1"/>
    <xf numFmtId="9" fontId="3" fillId="0" borderId="1" xfId="0" applyNumberFormat="1" applyFont="1" applyBorder="1"/>
    <xf numFmtId="10" fontId="3" fillId="0" borderId="4" xfId="0" applyNumberFormat="1" applyFont="1" applyBorder="1"/>
    <xf numFmtId="0" fontId="3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3" fillId="0" borderId="6" xfId="2" applyNumberFormat="1" applyFont="1" applyBorder="1"/>
    <xf numFmtId="10" fontId="3" fillId="0" borderId="3" xfId="2" applyNumberFormat="1" applyFont="1" applyBorder="1"/>
    <xf numFmtId="164" fontId="3" fillId="0" borderId="15" xfId="2" applyNumberFormat="1" applyFont="1" applyBorder="1"/>
    <xf numFmtId="9" fontId="3" fillId="0" borderId="5" xfId="2" applyNumberFormat="1" applyFont="1" applyBorder="1"/>
    <xf numFmtId="164" fontId="3" fillId="0" borderId="5" xfId="2" applyNumberFormat="1" applyFont="1" applyBorder="1"/>
    <xf numFmtId="9" fontId="3" fillId="0" borderId="6" xfId="2" applyNumberFormat="1" applyFont="1" applyBorder="1"/>
    <xf numFmtId="164" fontId="3" fillId="0" borderId="7" xfId="2" applyNumberFormat="1" applyFont="1" applyBorder="1"/>
    <xf numFmtId="10" fontId="3" fillId="0" borderId="6" xfId="0" applyNumberFormat="1" applyFont="1" applyBorder="1"/>
    <xf numFmtId="0" fontId="2" fillId="0" borderId="6" xfId="0" applyFont="1" applyBorder="1" applyAlignment="1">
      <alignment horizontal="center" vertical="center"/>
    </xf>
    <xf numFmtId="164" fontId="3" fillId="0" borderId="10" xfId="0" applyNumberFormat="1" applyFont="1" applyBorder="1"/>
    <xf numFmtId="164" fontId="3" fillId="0" borderId="11" xfId="0" applyNumberFormat="1" applyFont="1" applyBorder="1"/>
    <xf numFmtId="164" fontId="3" fillId="0" borderId="3" xfId="0" applyNumberFormat="1" applyFont="1" applyBorder="1"/>
    <xf numFmtId="9" fontId="3" fillId="0" borderId="3" xfId="0" applyNumberFormat="1" applyFont="1" applyBorder="1"/>
    <xf numFmtId="9" fontId="3" fillId="0" borderId="3" xfId="1" applyFont="1" applyBorder="1"/>
    <xf numFmtId="9" fontId="3" fillId="0" borderId="6" xfId="1" applyFont="1" applyBorder="1"/>
    <xf numFmtId="164" fontId="3" fillId="0" borderId="7" xfId="0" applyNumberFormat="1" applyFont="1" applyBorder="1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21" xfId="0" applyFont="1" applyBorder="1"/>
    <xf numFmtId="0" fontId="4" fillId="0" borderId="0" xfId="0" applyFont="1" applyAlignment="1">
      <alignment horizontal="center"/>
    </xf>
    <xf numFmtId="0" fontId="4" fillId="0" borderId="0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164" fontId="1" fillId="0" borderId="4" xfId="2" applyFont="1" applyBorder="1"/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819150</xdr:colOff>
      <xdr:row>0</xdr:row>
      <xdr:rowOff>112058</xdr:rowOff>
    </xdr:from>
    <xdr:to>
      <xdr:col>1</xdr:col>
      <xdr:colOff>1786218</xdr:colOff>
      <xdr:row>2</xdr:row>
      <xdr:rowOff>78861</xdr:rowOff>
    </xdr:to>
    <xdr:pic>
      <xdr:nvPicPr>
        <xdr:cNvPr id="2" name="Imagem 1" descr="Logo">
          <a:extLst>
            <a:ext uri="{FF2B5EF4-FFF2-40B4-BE49-F238E27FC236}">
              <a16:creationId xmlns:a16="http://schemas.microsoft.com/office/drawing/2014/main" id="{F755F0C0-1186-4E3A-A329-0B5D828568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7" t="14958" r="71272" b="9798"/>
        <a:stretch>
          <a:fillRect/>
        </a:stretch>
      </xdr:blipFill>
      <xdr:spPr bwMode="auto">
        <a:xfrm>
          <a:off x="1166532" y="112058"/>
          <a:ext cx="967068" cy="1020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nexo%20I%20-%20Planilha%20or&#231;ament&#225;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Plan2"/>
      <sheetName val="Planilha1"/>
    </sheetNames>
    <sheetDataSet>
      <sheetData sheetId="0">
        <row r="16">
          <cell r="C16" t="str">
            <v>INSTALAÇÕES INICIAIS DA OBRA</v>
          </cell>
        </row>
        <row r="23">
          <cell r="H23">
            <v>5667.6500000000005</v>
          </cell>
        </row>
        <row r="24">
          <cell r="C24" t="str">
            <v>MOVIMENTO DE TERRA</v>
          </cell>
        </row>
        <row r="27">
          <cell r="H27">
            <v>1366.6399999999999</v>
          </cell>
        </row>
        <row r="28">
          <cell r="C28" t="str">
            <v>SUBESTRUTURA/FUNDAÇÃO</v>
          </cell>
        </row>
        <row r="33">
          <cell r="H33">
            <v>3847.91</v>
          </cell>
        </row>
        <row r="34">
          <cell r="C34" t="str">
            <v>SUPERESTRUTURA</v>
          </cell>
        </row>
        <row r="38">
          <cell r="H38">
            <v>3195.3900000000003</v>
          </cell>
        </row>
        <row r="39">
          <cell r="C39" t="str">
            <v>PAREDE E PAINÉIS</v>
          </cell>
        </row>
        <row r="42">
          <cell r="H42">
            <v>12853.2</v>
          </cell>
        </row>
        <row r="43">
          <cell r="C43" t="str">
            <v xml:space="preserve">REVESTIMENTO DE PAREDES </v>
          </cell>
        </row>
        <row r="49">
          <cell r="H49">
            <v>15807.27</v>
          </cell>
        </row>
        <row r="50">
          <cell r="C50" t="str">
            <v xml:space="preserve">REVESTIMENTOS DE PISOS  </v>
          </cell>
        </row>
        <row r="55">
          <cell r="H55">
            <v>39971.79</v>
          </cell>
        </row>
        <row r="56">
          <cell r="C56" t="str">
            <v>ESQUADRIAS - PORTAS E DIVISÓRIAS</v>
          </cell>
        </row>
        <row r="60">
          <cell r="H60">
            <v>6274.85</v>
          </cell>
        </row>
        <row r="61">
          <cell r="C61" t="str">
            <v>ESQUADRIA - JANELAS  / BÁSCULAS</v>
          </cell>
        </row>
        <row r="64">
          <cell r="H64">
            <v>8916.58</v>
          </cell>
        </row>
        <row r="65">
          <cell r="C65" t="str">
            <v xml:space="preserve">INSTALAÇÕES HIDRO-SANITÁRIAS </v>
          </cell>
        </row>
        <row r="82">
          <cell r="H82">
            <v>9246.7199999999993</v>
          </cell>
        </row>
        <row r="83">
          <cell r="C83" t="str">
            <v>INSTALAÇÕES ELÉTRICAS</v>
          </cell>
        </row>
        <row r="89">
          <cell r="H89">
            <v>4961.82</v>
          </cell>
        </row>
        <row r="90">
          <cell r="C90" t="str">
            <v xml:space="preserve">PINTURA INTERNA E EXTERNA </v>
          </cell>
        </row>
        <row r="93">
          <cell r="H93">
            <v>16367.43</v>
          </cell>
        </row>
        <row r="94">
          <cell r="C94" t="str">
            <v>PINTURA EM ESQUADRIAS</v>
          </cell>
        </row>
        <row r="97">
          <cell r="H97">
            <v>2031.32</v>
          </cell>
        </row>
        <row r="98">
          <cell r="C98" t="str">
            <v>ACESSÓRIOS/DIVERSOS</v>
          </cell>
        </row>
        <row r="103">
          <cell r="H103">
            <v>2437.17</v>
          </cell>
        </row>
        <row r="104">
          <cell r="C104" t="str">
            <v>COBERTURA E REDE PLUVIAL</v>
          </cell>
        </row>
        <row r="111">
          <cell r="H111">
            <v>94394.14</v>
          </cell>
        </row>
        <row r="112">
          <cell r="C112" t="str">
            <v>LIMPEZA GERAL</v>
          </cell>
        </row>
        <row r="114">
          <cell r="H114">
            <v>1947.15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1"/>
  <sheetViews>
    <sheetView tabSelected="1" zoomScale="85" zoomScaleNormal="85" workbookViewId="0">
      <selection activeCell="P47" sqref="A1:R47"/>
    </sheetView>
  </sheetViews>
  <sheetFormatPr defaultRowHeight="12.75" x14ac:dyDescent="0.2"/>
  <cols>
    <col min="1" max="1" width="5.140625" style="60" customWidth="1"/>
    <col min="2" max="2" width="33" style="2" customWidth="1"/>
    <col min="3" max="3" width="14.85546875" style="61" customWidth="1"/>
    <col min="4" max="4" width="9.5703125" style="2" customWidth="1"/>
    <col min="5" max="5" width="12.28515625" style="2" customWidth="1"/>
    <col min="6" max="6" width="7.7109375" style="2" customWidth="1"/>
    <col min="7" max="7" width="11.85546875" style="2" customWidth="1"/>
    <col min="8" max="8" width="7.7109375" style="2" customWidth="1"/>
    <col min="9" max="9" width="12" style="2" customWidth="1"/>
    <col min="10" max="10" width="7.7109375" style="2" customWidth="1"/>
    <col min="11" max="11" width="12.7109375" style="2" customWidth="1"/>
    <col min="12" max="12" width="7.7109375" style="2" customWidth="1"/>
    <col min="13" max="13" width="11.5703125" style="2" customWidth="1"/>
    <col min="14" max="14" width="7.7109375" style="2" customWidth="1"/>
    <col min="15" max="15" width="12" style="2" customWidth="1"/>
    <col min="16" max="16" width="7.140625" style="61" customWidth="1"/>
    <col min="17" max="17" width="15.7109375" style="61" hidden="1" customWidth="1"/>
    <col min="18" max="18" width="8.85546875" style="2" hidden="1" customWidth="1"/>
    <col min="19" max="16384" width="9.140625" style="2"/>
  </cols>
  <sheetData>
    <row r="1" spans="1:20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</row>
    <row r="2" spans="1:20" ht="70.5" customHeight="1" x14ac:dyDescent="0.2">
      <c r="A2" s="78" t="s">
        <v>21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/>
      <c r="R2"/>
    </row>
    <row r="3" spans="1:20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</row>
    <row r="4" spans="1:20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</row>
    <row r="5" spans="1:20" x14ac:dyDescent="0.2">
      <c r="A5" s="3"/>
      <c r="B5" s="5"/>
      <c r="C5" s="4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4"/>
      <c r="Q5" s="4"/>
      <c r="R5" s="1"/>
    </row>
    <row r="6" spans="1:20" x14ac:dyDescent="0.2">
      <c r="A6" s="3"/>
      <c r="B6" s="64" t="s">
        <v>22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"/>
      <c r="Q6" s="7"/>
      <c r="R6" s="5"/>
    </row>
    <row r="7" spans="1:20" x14ac:dyDescent="0.2">
      <c r="A7" s="3"/>
      <c r="B7" s="8" t="s">
        <v>23</v>
      </c>
      <c r="C7" s="7"/>
      <c r="D7" s="5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6"/>
      <c r="Q7" s="7"/>
      <c r="R7" s="5"/>
    </row>
    <row r="8" spans="1:20" x14ac:dyDescent="0.2">
      <c r="A8" s="58"/>
      <c r="B8" s="8"/>
      <c r="C8" s="7"/>
      <c r="D8" s="5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6"/>
      <c r="Q8" s="7"/>
      <c r="R8" s="5"/>
    </row>
    <row r="9" spans="1:20" x14ac:dyDescent="0.2">
      <c r="A9" s="58"/>
      <c r="B9" s="8"/>
      <c r="C9" s="7"/>
      <c r="D9" s="5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6"/>
      <c r="Q9" s="7"/>
      <c r="R9" s="5"/>
    </row>
    <row r="10" spans="1:20" x14ac:dyDescent="0.2">
      <c r="A10" s="62" t="s">
        <v>24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20" x14ac:dyDescent="0.2">
      <c r="A11" s="3"/>
      <c r="B11" s="5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4"/>
      <c r="Q11" s="4"/>
      <c r="R11" s="1"/>
    </row>
    <row r="12" spans="1:20" ht="13.5" thickBot="1" x14ac:dyDescent="0.25">
      <c r="A12" s="3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20" x14ac:dyDescent="0.2">
      <c r="A13" s="68" t="s">
        <v>15</v>
      </c>
      <c r="B13" s="10" t="s">
        <v>7</v>
      </c>
      <c r="C13" s="72" t="s">
        <v>17</v>
      </c>
      <c r="D13" s="73"/>
      <c r="E13" s="65" t="s">
        <v>0</v>
      </c>
      <c r="F13" s="66"/>
      <c r="G13" s="66" t="s">
        <v>1</v>
      </c>
      <c r="H13" s="66"/>
      <c r="I13" s="66" t="s">
        <v>2</v>
      </c>
      <c r="J13" s="66"/>
      <c r="K13" s="66" t="s">
        <v>3</v>
      </c>
      <c r="L13" s="66"/>
      <c r="M13" s="66" t="s">
        <v>4</v>
      </c>
      <c r="N13" s="66"/>
      <c r="O13" s="70" t="s">
        <v>5</v>
      </c>
      <c r="P13" s="71"/>
      <c r="Q13" s="67" t="s">
        <v>9</v>
      </c>
      <c r="R13" s="67"/>
    </row>
    <row r="14" spans="1:20" ht="13.5" thickBot="1" x14ac:dyDescent="0.25">
      <c r="A14" s="69"/>
      <c r="B14" s="11" t="s">
        <v>8</v>
      </c>
      <c r="C14" s="12">
        <v>1</v>
      </c>
      <c r="D14" s="13" t="s">
        <v>16</v>
      </c>
      <c r="E14" s="14">
        <v>1</v>
      </c>
      <c r="F14" s="13" t="s">
        <v>6</v>
      </c>
      <c r="G14" s="15">
        <v>1</v>
      </c>
      <c r="H14" s="13" t="s">
        <v>6</v>
      </c>
      <c r="I14" s="15">
        <v>1</v>
      </c>
      <c r="J14" s="13" t="s">
        <v>6</v>
      </c>
      <c r="K14" s="15">
        <v>1</v>
      </c>
      <c r="L14" s="13" t="s">
        <v>6</v>
      </c>
      <c r="M14" s="15">
        <v>1</v>
      </c>
      <c r="N14" s="13" t="s">
        <v>6</v>
      </c>
      <c r="O14" s="15">
        <v>1</v>
      </c>
      <c r="P14" s="13" t="s">
        <v>6</v>
      </c>
      <c r="Q14" s="15">
        <v>1</v>
      </c>
      <c r="R14" s="16" t="s">
        <v>6</v>
      </c>
    </row>
    <row r="15" spans="1:20" x14ac:dyDescent="0.2">
      <c r="A15" s="17">
        <v>1</v>
      </c>
      <c r="B15" s="1" t="str">
        <f>[1]Orçamento!$C$16</f>
        <v>INSTALAÇÕES INICIAIS DA OBRA</v>
      </c>
      <c r="C15" s="18">
        <f>[1]Orçamento!$H$23</f>
        <v>5667.6500000000005</v>
      </c>
      <c r="D15" s="19">
        <f>C15/$C$34</f>
        <v>2.4718580898361327E-2</v>
      </c>
      <c r="E15" s="20">
        <f>C15</f>
        <v>5667.6500000000005</v>
      </c>
      <c r="F15" s="21">
        <f>E15/C15</f>
        <v>1</v>
      </c>
      <c r="G15" s="22"/>
      <c r="H15" s="21">
        <f t="shared" ref="H15:H30" si="0">G15/C15</f>
        <v>0</v>
      </c>
      <c r="I15" s="22"/>
      <c r="J15" s="21">
        <f>I15/C15</f>
        <v>0</v>
      </c>
      <c r="K15" s="22"/>
      <c r="L15" s="21">
        <f>K15/C15</f>
        <v>0</v>
      </c>
      <c r="M15" s="22"/>
      <c r="N15" s="21">
        <f>M15/C15</f>
        <v>0</v>
      </c>
      <c r="O15" s="18"/>
      <c r="P15" s="23">
        <f>O15/C15</f>
        <v>0</v>
      </c>
      <c r="Q15" s="24">
        <f>E15+G15+I15+K15+M15+O15</f>
        <v>5667.6500000000005</v>
      </c>
      <c r="R15" s="25">
        <f>F15+H15+J15+L15+N15+P15</f>
        <v>1</v>
      </c>
      <c r="S15" s="26"/>
      <c r="T15" s="27">
        <f>F15+H15+J15+L15+N15+P15</f>
        <v>1</v>
      </c>
    </row>
    <row r="16" spans="1:20" x14ac:dyDescent="0.2">
      <c r="A16" s="17">
        <v>2</v>
      </c>
      <c r="B16" s="1" t="str">
        <f>[1]Orçamento!$C$24</f>
        <v>MOVIMENTO DE TERRA</v>
      </c>
      <c r="C16" s="18">
        <f>[1]Orçamento!$H$27</f>
        <v>1366.6399999999999</v>
      </c>
      <c r="D16" s="19">
        <f>C16/$C$34</f>
        <v>5.9603894734037068E-3</v>
      </c>
      <c r="E16" s="20">
        <f>C16</f>
        <v>1366.6399999999999</v>
      </c>
      <c r="F16" s="21">
        <f t="shared" ref="F16:F27" si="1">E16/C16</f>
        <v>1</v>
      </c>
      <c r="G16" s="22"/>
      <c r="H16" s="21">
        <f t="shared" si="0"/>
        <v>0</v>
      </c>
      <c r="I16" s="22"/>
      <c r="J16" s="21">
        <f t="shared" ref="J16:J30" si="2">I16/C16</f>
        <v>0</v>
      </c>
      <c r="K16" s="22"/>
      <c r="L16" s="21">
        <f t="shared" ref="L16:L30" si="3">K16/C16</f>
        <v>0</v>
      </c>
      <c r="M16" s="22"/>
      <c r="N16" s="21">
        <f t="shared" ref="N16:N30" si="4">M16/C16</f>
        <v>0</v>
      </c>
      <c r="O16" s="18"/>
      <c r="P16" s="23">
        <f t="shared" ref="P16:P30" si="5">O16/C16</f>
        <v>0</v>
      </c>
      <c r="Q16" s="24">
        <f t="shared" ref="Q16:Q32" si="6">E16+G16+I16+K16+M16+O16</f>
        <v>1366.6399999999999</v>
      </c>
      <c r="R16" s="25">
        <f t="shared" ref="R16:R32" si="7">F16+H16+J16+L16+N16+P16</f>
        <v>1</v>
      </c>
      <c r="S16" s="26"/>
      <c r="T16" s="27">
        <f t="shared" ref="T16:T35" si="8">F16+H16+J16+L16+N16+P16</f>
        <v>1</v>
      </c>
    </row>
    <row r="17" spans="1:20" x14ac:dyDescent="0.2">
      <c r="A17" s="17">
        <v>3</v>
      </c>
      <c r="B17" s="1" t="str">
        <f>[1]Orçamento!$C$28</f>
        <v>SUBESTRUTURA/FUNDAÇÃO</v>
      </c>
      <c r="C17" s="18">
        <f>[1]Orçamento!$H$33</f>
        <v>3847.91</v>
      </c>
      <c r="D17" s="19">
        <f>C17/$C$34</f>
        <v>1.6782065692943906E-2</v>
      </c>
      <c r="E17" s="20">
        <f>C17</f>
        <v>3847.91</v>
      </c>
      <c r="F17" s="21">
        <f t="shared" si="1"/>
        <v>1</v>
      </c>
      <c r="G17" s="22">
        <f>C17-E17</f>
        <v>0</v>
      </c>
      <c r="H17" s="21">
        <f t="shared" si="0"/>
        <v>0</v>
      </c>
      <c r="I17" s="22"/>
      <c r="J17" s="21">
        <f t="shared" si="2"/>
        <v>0</v>
      </c>
      <c r="K17" s="22"/>
      <c r="L17" s="21">
        <f t="shared" si="3"/>
        <v>0</v>
      </c>
      <c r="M17" s="22"/>
      <c r="N17" s="21">
        <f t="shared" si="4"/>
        <v>0</v>
      </c>
      <c r="O17" s="18"/>
      <c r="P17" s="23">
        <f t="shared" si="5"/>
        <v>0</v>
      </c>
      <c r="Q17" s="24">
        <f t="shared" si="6"/>
        <v>3847.91</v>
      </c>
      <c r="R17" s="25">
        <f t="shared" si="7"/>
        <v>1</v>
      </c>
      <c r="S17" s="26"/>
      <c r="T17" s="27">
        <f t="shared" si="8"/>
        <v>1</v>
      </c>
    </row>
    <row r="18" spans="1:20" x14ac:dyDescent="0.2">
      <c r="A18" s="17">
        <v>4</v>
      </c>
      <c r="B18" s="1" t="str">
        <f>[1]Orçamento!$C$34</f>
        <v>SUPERESTRUTURA</v>
      </c>
      <c r="C18" s="18">
        <f>[1]Orçamento!$H$38</f>
        <v>3195.3900000000003</v>
      </c>
      <c r="D18" s="19">
        <f>C18/$C$34</f>
        <v>1.3936200403485536E-2</v>
      </c>
      <c r="E18" s="20">
        <f>C18</f>
        <v>3195.3900000000003</v>
      </c>
      <c r="F18" s="21">
        <f t="shared" si="1"/>
        <v>1</v>
      </c>
      <c r="G18" s="22"/>
      <c r="H18" s="21">
        <f t="shared" si="0"/>
        <v>0</v>
      </c>
      <c r="I18" s="22"/>
      <c r="J18" s="21">
        <f t="shared" si="2"/>
        <v>0</v>
      </c>
      <c r="K18" s="22"/>
      <c r="L18" s="21">
        <f t="shared" si="3"/>
        <v>0</v>
      </c>
      <c r="M18" s="22"/>
      <c r="N18" s="21">
        <f t="shared" si="4"/>
        <v>0</v>
      </c>
      <c r="O18" s="18"/>
      <c r="P18" s="23">
        <f t="shared" si="5"/>
        <v>0</v>
      </c>
      <c r="Q18" s="24">
        <f t="shared" si="6"/>
        <v>3195.3900000000003</v>
      </c>
      <c r="R18" s="25">
        <f t="shared" si="7"/>
        <v>1</v>
      </c>
      <c r="S18" s="26"/>
      <c r="T18" s="27">
        <f t="shared" si="8"/>
        <v>1</v>
      </c>
    </row>
    <row r="19" spans="1:20" x14ac:dyDescent="0.2">
      <c r="A19" s="17">
        <v>5</v>
      </c>
      <c r="B19" s="1" t="str">
        <f>[1]Orçamento!$C$39</f>
        <v>PAREDE E PAINÉIS</v>
      </c>
      <c r="C19" s="18">
        <f>[1]Orçamento!$H$42</f>
        <v>12853.2</v>
      </c>
      <c r="D19" s="19">
        <f>C19/$C$34</f>
        <v>5.6057248419153938E-2</v>
      </c>
      <c r="E19" s="20">
        <f>C19</f>
        <v>12853.2</v>
      </c>
      <c r="F19" s="21">
        <f t="shared" si="1"/>
        <v>1</v>
      </c>
      <c r="G19" s="22"/>
      <c r="H19" s="21">
        <f t="shared" si="0"/>
        <v>0</v>
      </c>
      <c r="I19" s="22"/>
      <c r="J19" s="21">
        <f t="shared" si="2"/>
        <v>0</v>
      </c>
      <c r="K19" s="22"/>
      <c r="L19" s="21">
        <f t="shared" si="3"/>
        <v>0</v>
      </c>
      <c r="M19" s="22"/>
      <c r="N19" s="21">
        <f t="shared" si="4"/>
        <v>0</v>
      </c>
      <c r="O19" s="18"/>
      <c r="P19" s="23">
        <f t="shared" si="5"/>
        <v>0</v>
      </c>
      <c r="Q19" s="24">
        <f t="shared" si="6"/>
        <v>12853.2</v>
      </c>
      <c r="R19" s="25">
        <f t="shared" si="7"/>
        <v>1</v>
      </c>
      <c r="S19" s="26"/>
      <c r="T19" s="27">
        <f t="shared" si="8"/>
        <v>1</v>
      </c>
    </row>
    <row r="20" spans="1:20" x14ac:dyDescent="0.2">
      <c r="A20" s="17">
        <v>6</v>
      </c>
      <c r="B20" s="1" t="str">
        <f>[1]Orçamento!$C$43</f>
        <v xml:space="preserve">REVESTIMENTO DE PAREDES </v>
      </c>
      <c r="C20" s="18">
        <f>[1]Orçamento!$H$49</f>
        <v>15807.27</v>
      </c>
      <c r="D20" s="19">
        <f>C20/$C$34</f>
        <v>6.89409688807954E-2</v>
      </c>
      <c r="E20" s="20"/>
      <c r="F20" s="21">
        <f t="shared" si="1"/>
        <v>0</v>
      </c>
      <c r="G20" s="22">
        <f>C20</f>
        <v>15807.27</v>
      </c>
      <c r="H20" s="21">
        <f t="shared" si="0"/>
        <v>1</v>
      </c>
      <c r="I20" s="22"/>
      <c r="J20" s="21">
        <f t="shared" si="2"/>
        <v>0</v>
      </c>
      <c r="K20" s="22"/>
      <c r="L20" s="21">
        <f t="shared" si="3"/>
        <v>0</v>
      </c>
      <c r="M20" s="1"/>
      <c r="N20" s="21">
        <f t="shared" si="4"/>
        <v>0</v>
      </c>
      <c r="O20" s="22"/>
      <c r="P20" s="23">
        <f t="shared" si="5"/>
        <v>0</v>
      </c>
      <c r="Q20" s="24" t="e">
        <f>E20+G20+I20+K20+O20+#REF!</f>
        <v>#REF!</v>
      </c>
      <c r="R20" s="25">
        <f t="shared" si="7"/>
        <v>1</v>
      </c>
      <c r="S20" s="26"/>
      <c r="T20" s="27">
        <f t="shared" si="8"/>
        <v>1</v>
      </c>
    </row>
    <row r="21" spans="1:20" x14ac:dyDescent="0.2">
      <c r="A21" s="17">
        <v>7</v>
      </c>
      <c r="B21" s="1" t="str">
        <f>[1]Orçamento!$C$50</f>
        <v xml:space="preserve">REVESTIMENTOS DE PISOS  </v>
      </c>
      <c r="C21" s="18">
        <f>[1]Orçamento!$H$55</f>
        <v>39971.79</v>
      </c>
      <c r="D21" s="19">
        <f>C21/$C$34</f>
        <v>0.17433079402703242</v>
      </c>
      <c r="E21" s="20"/>
      <c r="F21" s="21">
        <f t="shared" si="1"/>
        <v>0</v>
      </c>
      <c r="G21" s="22">
        <f>C21</f>
        <v>39971.79</v>
      </c>
      <c r="H21" s="21">
        <f t="shared" si="0"/>
        <v>1</v>
      </c>
      <c r="I21" s="22"/>
      <c r="J21" s="21">
        <f t="shared" si="2"/>
        <v>0</v>
      </c>
      <c r="K21" s="22"/>
      <c r="L21" s="21">
        <f t="shared" si="3"/>
        <v>0</v>
      </c>
      <c r="M21" s="1"/>
      <c r="N21" s="21">
        <f t="shared" si="4"/>
        <v>0</v>
      </c>
      <c r="O21" s="22"/>
      <c r="P21" s="23">
        <f t="shared" si="5"/>
        <v>0</v>
      </c>
      <c r="Q21" s="24" t="e">
        <f>E21+G21+I21+K21+O21+#REF!</f>
        <v>#REF!</v>
      </c>
      <c r="R21" s="25">
        <f t="shared" si="7"/>
        <v>1</v>
      </c>
      <c r="S21" s="26"/>
      <c r="T21" s="27">
        <f t="shared" si="8"/>
        <v>1</v>
      </c>
    </row>
    <row r="22" spans="1:20" x14ac:dyDescent="0.2">
      <c r="A22" s="17">
        <v>8</v>
      </c>
      <c r="B22" s="1" t="str">
        <f>[1]Orçamento!$C$56</f>
        <v>ESQUADRIAS - PORTAS E DIVISÓRIAS</v>
      </c>
      <c r="C22" s="18">
        <f>[1]Orçamento!$H$60</f>
        <v>6274.85</v>
      </c>
      <c r="D22" s="19">
        <f>C22/$C$34</f>
        <v>2.7366790001161427E-2</v>
      </c>
      <c r="E22" s="20"/>
      <c r="F22" s="21">
        <f t="shared" si="1"/>
        <v>0</v>
      </c>
      <c r="G22" s="22">
        <f>C22/2</f>
        <v>3137.4250000000002</v>
      </c>
      <c r="H22" s="21">
        <f t="shared" si="0"/>
        <v>0.5</v>
      </c>
      <c r="I22" s="22">
        <f>C22-G22</f>
        <v>3137.4250000000002</v>
      </c>
      <c r="J22" s="21">
        <f t="shared" si="2"/>
        <v>0.5</v>
      </c>
      <c r="K22" s="22"/>
      <c r="L22" s="21">
        <f t="shared" si="3"/>
        <v>0</v>
      </c>
      <c r="M22" s="1"/>
      <c r="N22" s="21">
        <f t="shared" si="4"/>
        <v>0</v>
      </c>
      <c r="O22" s="22"/>
      <c r="P22" s="23">
        <f t="shared" si="5"/>
        <v>0</v>
      </c>
      <c r="Q22" s="24" t="e">
        <f>E22+G22+I22+K22+O22+#REF!</f>
        <v>#REF!</v>
      </c>
      <c r="R22" s="25">
        <f t="shared" ref="R22" si="9">F22+H22+J22+L22+N22+P22</f>
        <v>1</v>
      </c>
      <c r="S22" s="26"/>
      <c r="T22" s="27">
        <f t="shared" si="8"/>
        <v>1</v>
      </c>
    </row>
    <row r="23" spans="1:20" x14ac:dyDescent="0.2">
      <c r="A23" s="17">
        <v>9</v>
      </c>
      <c r="B23" s="1" t="str">
        <f>[1]Orçamento!$C$61</f>
        <v>ESQUADRIA - JANELAS  / BÁSCULAS</v>
      </c>
      <c r="C23" s="18">
        <f>[1]Orçamento!$H$64</f>
        <v>8916.58</v>
      </c>
      <c r="D23" s="19">
        <f>C23/$C$34</f>
        <v>3.8888287750074656E-2</v>
      </c>
      <c r="E23" s="20"/>
      <c r="F23" s="21">
        <f t="shared" si="1"/>
        <v>0</v>
      </c>
      <c r="G23" s="22">
        <f>C23/2</f>
        <v>4458.29</v>
      </c>
      <c r="H23" s="21">
        <f t="shared" si="0"/>
        <v>0.5</v>
      </c>
      <c r="I23" s="22">
        <f>C23-G23</f>
        <v>4458.29</v>
      </c>
      <c r="J23" s="21">
        <f t="shared" si="2"/>
        <v>0.5</v>
      </c>
      <c r="K23" s="22"/>
      <c r="L23" s="21">
        <f t="shared" si="3"/>
        <v>0</v>
      </c>
      <c r="M23" s="22"/>
      <c r="N23" s="21">
        <f t="shared" si="4"/>
        <v>0</v>
      </c>
      <c r="O23" s="1"/>
      <c r="P23" s="23">
        <f t="shared" si="5"/>
        <v>0</v>
      </c>
      <c r="Q23" s="24" t="e">
        <f>E23+G23+I23+K23+M23+#REF!</f>
        <v>#REF!</v>
      </c>
      <c r="R23" s="25">
        <f t="shared" ref="R23" si="10">F23+H23+J23+L23+N23+P23</f>
        <v>1</v>
      </c>
      <c r="S23" s="26"/>
      <c r="T23" s="27">
        <f t="shared" si="8"/>
        <v>1</v>
      </c>
    </row>
    <row r="24" spans="1:20" x14ac:dyDescent="0.2">
      <c r="A24" s="17">
        <v>10</v>
      </c>
      <c r="B24" s="1" t="str">
        <f>[1]Orçamento!$C$65</f>
        <v xml:space="preserve">INSTALAÇÕES HIDRO-SANITÁRIAS </v>
      </c>
      <c r="C24" s="18">
        <f>[1]Orçamento!$H$82</f>
        <v>9246.7199999999993</v>
      </c>
      <c r="D24" s="19">
        <f>C24/$C$34</f>
        <v>4.0328142416079966E-2</v>
      </c>
      <c r="E24" s="20">
        <f>C24*35%</f>
        <v>3236.3519999999994</v>
      </c>
      <c r="F24" s="21">
        <f t="shared" si="1"/>
        <v>0.35</v>
      </c>
      <c r="G24" s="22">
        <f>C24-E24</f>
        <v>6010.3680000000004</v>
      </c>
      <c r="H24" s="21">
        <f t="shared" si="0"/>
        <v>0.65000000000000013</v>
      </c>
      <c r="I24" s="22"/>
      <c r="J24" s="21">
        <f t="shared" si="2"/>
        <v>0</v>
      </c>
      <c r="K24" s="22"/>
      <c r="L24" s="21">
        <f t="shared" si="3"/>
        <v>0</v>
      </c>
      <c r="M24" s="22"/>
      <c r="N24" s="21">
        <f t="shared" si="4"/>
        <v>0</v>
      </c>
      <c r="O24" s="1"/>
      <c r="P24" s="23">
        <f t="shared" si="5"/>
        <v>0</v>
      </c>
      <c r="Q24" s="24" t="e">
        <f>E24+G24+I24+K24+M24+#REF!</f>
        <v>#REF!</v>
      </c>
      <c r="R24" s="25">
        <f t="shared" ref="R24" si="11">F24+H24+J24+L24+N24+P24</f>
        <v>1</v>
      </c>
      <c r="T24" s="27">
        <f t="shared" si="8"/>
        <v>1</v>
      </c>
    </row>
    <row r="25" spans="1:20" x14ac:dyDescent="0.2">
      <c r="A25" s="17">
        <v>11</v>
      </c>
      <c r="B25" s="28" t="str">
        <f>[1]Orçamento!$C$83</f>
        <v>INSTALAÇÕES ELÉTRICAS</v>
      </c>
      <c r="C25" s="18">
        <f>[1]Orçamento!$H$89</f>
        <v>4961.82</v>
      </c>
      <c r="D25" s="19">
        <f>C25/$C$34</f>
        <v>2.1640212270183794E-2</v>
      </c>
      <c r="E25" s="20"/>
      <c r="F25" s="21">
        <f t="shared" si="1"/>
        <v>0</v>
      </c>
      <c r="G25" s="22">
        <f>C25</f>
        <v>4961.82</v>
      </c>
      <c r="H25" s="21">
        <f t="shared" si="0"/>
        <v>1</v>
      </c>
      <c r="I25" s="22"/>
      <c r="J25" s="21">
        <f t="shared" si="2"/>
        <v>0</v>
      </c>
      <c r="K25" s="22"/>
      <c r="L25" s="21">
        <f t="shared" si="3"/>
        <v>0</v>
      </c>
      <c r="M25" s="22"/>
      <c r="N25" s="21">
        <f t="shared" si="4"/>
        <v>0</v>
      </c>
      <c r="O25" s="18"/>
      <c r="P25" s="23">
        <f t="shared" si="5"/>
        <v>0</v>
      </c>
      <c r="Q25" s="24">
        <f t="shared" si="6"/>
        <v>4961.82</v>
      </c>
      <c r="R25" s="25">
        <f t="shared" si="7"/>
        <v>1</v>
      </c>
      <c r="T25" s="27">
        <f t="shared" si="8"/>
        <v>1</v>
      </c>
    </row>
    <row r="26" spans="1:20" x14ac:dyDescent="0.2">
      <c r="A26" s="17">
        <v>12</v>
      </c>
      <c r="B26" s="4" t="str">
        <f>[1]Orçamento!$C$90</f>
        <v xml:space="preserve">PINTURA INTERNA E EXTERNA </v>
      </c>
      <c r="C26" s="18">
        <f>[1]Orçamento!$H$93</f>
        <v>16367.43</v>
      </c>
      <c r="D26" s="19">
        <f>C26/$C$34</f>
        <v>7.1384020282350899E-2</v>
      </c>
      <c r="E26" s="20"/>
      <c r="F26" s="21">
        <f t="shared" si="1"/>
        <v>0</v>
      </c>
      <c r="G26" s="22"/>
      <c r="H26" s="21">
        <f t="shared" si="0"/>
        <v>0</v>
      </c>
      <c r="I26" s="22">
        <f>C26</f>
        <v>16367.43</v>
      </c>
      <c r="J26" s="21">
        <f t="shared" si="2"/>
        <v>1</v>
      </c>
      <c r="K26" s="22"/>
      <c r="L26" s="21">
        <f t="shared" si="3"/>
        <v>0</v>
      </c>
      <c r="M26" s="22"/>
      <c r="N26" s="21">
        <f t="shared" si="4"/>
        <v>0</v>
      </c>
      <c r="O26" s="18"/>
      <c r="P26" s="23">
        <f t="shared" si="5"/>
        <v>0</v>
      </c>
      <c r="Q26" s="24">
        <f t="shared" si="6"/>
        <v>16367.43</v>
      </c>
      <c r="R26" s="25">
        <f t="shared" si="7"/>
        <v>1</v>
      </c>
      <c r="T26" s="27">
        <f t="shared" si="8"/>
        <v>1</v>
      </c>
    </row>
    <row r="27" spans="1:20" x14ac:dyDescent="0.2">
      <c r="A27" s="17">
        <v>13</v>
      </c>
      <c r="B27" s="4" t="str">
        <f>[1]Orçamento!$C$94</f>
        <v>PINTURA EM ESQUADRIAS</v>
      </c>
      <c r="C27" s="74">
        <f>[1]Orçamento!$H$97</f>
        <v>2031.32</v>
      </c>
      <c r="D27" s="19">
        <f>C27/$C$34</f>
        <v>8.8592887264491143E-3</v>
      </c>
      <c r="E27" s="20"/>
      <c r="F27" s="21">
        <f t="shared" si="1"/>
        <v>0</v>
      </c>
      <c r="G27" s="22"/>
      <c r="H27" s="21">
        <f t="shared" si="0"/>
        <v>0</v>
      </c>
      <c r="I27" s="22">
        <f>C27</f>
        <v>2031.32</v>
      </c>
      <c r="J27" s="21">
        <f t="shared" si="2"/>
        <v>1</v>
      </c>
      <c r="K27" s="22"/>
      <c r="L27" s="21">
        <f t="shared" si="3"/>
        <v>0</v>
      </c>
      <c r="M27" s="22"/>
      <c r="N27" s="21">
        <f t="shared" si="4"/>
        <v>0</v>
      </c>
      <c r="O27" s="18"/>
      <c r="P27" s="23">
        <f t="shared" si="5"/>
        <v>0</v>
      </c>
      <c r="Q27" s="24">
        <f t="shared" si="6"/>
        <v>2031.32</v>
      </c>
      <c r="R27" s="25">
        <f t="shared" si="7"/>
        <v>1</v>
      </c>
      <c r="T27" s="27">
        <f t="shared" si="8"/>
        <v>1</v>
      </c>
    </row>
    <row r="28" spans="1:20" x14ac:dyDescent="0.2">
      <c r="A28" s="17">
        <v>14</v>
      </c>
      <c r="B28" s="4" t="str">
        <f>[1]Orçamento!$C$98</f>
        <v>ACESSÓRIOS/DIVERSOS</v>
      </c>
      <c r="C28" s="18">
        <f>[1]Orçamento!$H$103</f>
        <v>2437.17</v>
      </c>
      <c r="D28" s="19">
        <f>C28/$C$34</f>
        <v>1.0629340874623392E-2</v>
      </c>
      <c r="E28" s="20"/>
      <c r="F28" s="21">
        <f t="shared" ref="F28:F30" si="12">E28/C28</f>
        <v>0</v>
      </c>
      <c r="G28" s="22"/>
      <c r="H28" s="21">
        <f t="shared" si="0"/>
        <v>0</v>
      </c>
      <c r="I28" s="22">
        <f>C28</f>
        <v>2437.17</v>
      </c>
      <c r="J28" s="21">
        <f t="shared" si="2"/>
        <v>1</v>
      </c>
      <c r="K28" s="22"/>
      <c r="L28" s="21">
        <f t="shared" si="3"/>
        <v>0</v>
      </c>
      <c r="M28" s="22"/>
      <c r="N28" s="21">
        <f t="shared" si="4"/>
        <v>0</v>
      </c>
      <c r="O28" s="18"/>
      <c r="P28" s="23">
        <f t="shared" si="5"/>
        <v>0</v>
      </c>
      <c r="Q28" s="24">
        <f t="shared" ref="Q28:Q31" si="13">E28+G28+I28+K28+M28+O28</f>
        <v>2437.17</v>
      </c>
      <c r="R28" s="25">
        <f t="shared" ref="R28:R31" si="14">F28+H28+J28+L28+N28+P28</f>
        <v>1</v>
      </c>
      <c r="T28" s="27">
        <f t="shared" si="8"/>
        <v>1</v>
      </c>
    </row>
    <row r="29" spans="1:20" x14ac:dyDescent="0.2">
      <c r="A29" s="17">
        <v>15</v>
      </c>
      <c r="B29" s="4" t="str">
        <f>[1]Orçamento!$C$104</f>
        <v>COBERTURA E REDE PLUVIAL</v>
      </c>
      <c r="C29" s="18">
        <f>[1]Orçamento!$H$111</f>
        <v>94394.14</v>
      </c>
      <c r="D29" s="19">
        <f>C29/$C$34</f>
        <v>0.41168547562415547</v>
      </c>
      <c r="E29" s="20"/>
      <c r="F29" s="21">
        <f t="shared" si="12"/>
        <v>0</v>
      </c>
      <c r="G29" s="22">
        <f>C29*50%</f>
        <v>47197.07</v>
      </c>
      <c r="H29" s="21">
        <f t="shared" si="0"/>
        <v>0.5</v>
      </c>
      <c r="I29" s="22">
        <f>C29-G29</f>
        <v>47197.07</v>
      </c>
      <c r="J29" s="21">
        <f t="shared" si="2"/>
        <v>0.5</v>
      </c>
      <c r="K29" s="22"/>
      <c r="L29" s="21">
        <f t="shared" si="3"/>
        <v>0</v>
      </c>
      <c r="M29" s="22"/>
      <c r="N29" s="21">
        <f t="shared" si="4"/>
        <v>0</v>
      </c>
      <c r="O29" s="18"/>
      <c r="P29" s="23">
        <f t="shared" si="5"/>
        <v>0</v>
      </c>
      <c r="Q29" s="24">
        <f t="shared" si="13"/>
        <v>94394.14</v>
      </c>
      <c r="R29" s="25">
        <f t="shared" si="14"/>
        <v>1</v>
      </c>
      <c r="T29" s="27">
        <f t="shared" si="8"/>
        <v>1</v>
      </c>
    </row>
    <row r="30" spans="1:20" x14ac:dyDescent="0.2">
      <c r="A30" s="17">
        <v>16</v>
      </c>
      <c r="B30" s="4" t="str">
        <f>[1]Orçamento!$C$112</f>
        <v>LIMPEZA GERAL</v>
      </c>
      <c r="C30" s="18">
        <f>[1]Orçamento!$H$114</f>
        <v>1947.15</v>
      </c>
      <c r="D30" s="19">
        <f>C30/$C$34</f>
        <v>8.4921942597450898E-3</v>
      </c>
      <c r="E30" s="20"/>
      <c r="F30" s="21">
        <f t="shared" si="12"/>
        <v>0</v>
      </c>
      <c r="G30" s="22"/>
      <c r="H30" s="21">
        <f t="shared" si="0"/>
        <v>0</v>
      </c>
      <c r="I30" s="22">
        <f>C30</f>
        <v>1947.15</v>
      </c>
      <c r="J30" s="21">
        <f t="shared" si="2"/>
        <v>1</v>
      </c>
      <c r="K30" s="22"/>
      <c r="L30" s="21">
        <f t="shared" si="3"/>
        <v>0</v>
      </c>
      <c r="M30" s="22"/>
      <c r="N30" s="21">
        <f t="shared" si="4"/>
        <v>0</v>
      </c>
      <c r="O30" s="22"/>
      <c r="P30" s="23">
        <f t="shared" si="5"/>
        <v>0</v>
      </c>
      <c r="Q30" s="24">
        <f t="shared" si="13"/>
        <v>1947.15</v>
      </c>
      <c r="R30" s="25">
        <f t="shared" si="14"/>
        <v>1</v>
      </c>
      <c r="T30" s="27">
        <f t="shared" si="8"/>
        <v>1</v>
      </c>
    </row>
    <row r="31" spans="1:20" x14ac:dyDescent="0.2">
      <c r="A31" s="17">
        <v>17</v>
      </c>
      <c r="B31" s="4"/>
      <c r="C31" s="29"/>
      <c r="D31" s="19"/>
      <c r="E31" s="20"/>
      <c r="F31" s="21"/>
      <c r="G31" s="22"/>
      <c r="H31" s="21"/>
      <c r="I31" s="22"/>
      <c r="J31" s="21"/>
      <c r="K31" s="22"/>
      <c r="L31" s="21"/>
      <c r="M31" s="22"/>
      <c r="N31" s="21"/>
      <c r="O31" s="18"/>
      <c r="P31" s="23"/>
      <c r="Q31" s="30">
        <f t="shared" si="13"/>
        <v>0</v>
      </c>
      <c r="R31" s="31">
        <f t="shared" si="14"/>
        <v>0</v>
      </c>
      <c r="T31" s="27">
        <f t="shared" si="8"/>
        <v>0</v>
      </c>
    </row>
    <row r="32" spans="1:20" x14ac:dyDescent="0.2">
      <c r="A32" s="17">
        <v>18</v>
      </c>
      <c r="B32" s="4"/>
      <c r="C32" s="29"/>
      <c r="D32" s="19"/>
      <c r="E32" s="20"/>
      <c r="F32" s="21"/>
      <c r="G32" s="22"/>
      <c r="H32" s="21"/>
      <c r="I32" s="22"/>
      <c r="J32" s="21"/>
      <c r="K32" s="22"/>
      <c r="L32" s="21"/>
      <c r="M32" s="22"/>
      <c r="N32" s="21"/>
      <c r="O32" s="18"/>
      <c r="P32" s="23"/>
      <c r="Q32" s="30">
        <f t="shared" si="6"/>
        <v>0</v>
      </c>
      <c r="R32" s="31">
        <f t="shared" si="7"/>
        <v>0</v>
      </c>
      <c r="T32" s="27"/>
    </row>
    <row r="33" spans="1:20" ht="13.5" thickBot="1" x14ac:dyDescent="0.25">
      <c r="A33" s="32"/>
      <c r="B33" s="33"/>
      <c r="C33" s="34"/>
      <c r="D33" s="35"/>
      <c r="E33" s="34"/>
      <c r="F33" s="36"/>
      <c r="G33" s="34"/>
      <c r="H33" s="36"/>
      <c r="I33" s="34"/>
      <c r="J33" s="36"/>
      <c r="K33" s="34"/>
      <c r="L33" s="36"/>
      <c r="M33" s="34"/>
      <c r="N33" s="36"/>
      <c r="O33" s="34"/>
      <c r="P33" s="37"/>
      <c r="Q33" s="24"/>
      <c r="R33" s="38"/>
      <c r="T33" s="27"/>
    </row>
    <row r="34" spans="1:20" ht="13.5" thickBot="1" x14ac:dyDescent="0.25">
      <c r="A34" s="39"/>
      <c r="B34" s="40" t="s">
        <v>18</v>
      </c>
      <c r="C34" s="41">
        <f>SUM(C15:C32)</f>
        <v>229287.03</v>
      </c>
      <c r="D34" s="42">
        <f>SUM(D15:D32)</f>
        <v>1</v>
      </c>
      <c r="E34" s="43">
        <f>SUM(E15:E32)</f>
        <v>30167.142</v>
      </c>
      <c r="F34" s="44">
        <f>E34/$C$34</f>
        <v>0.13156933473297638</v>
      </c>
      <c r="G34" s="45">
        <f>SUM(G15:G32)</f>
        <v>121544.033</v>
      </c>
      <c r="H34" s="44">
        <f>G34/$C$34</f>
        <v>0.53009554443615936</v>
      </c>
      <c r="I34" s="45">
        <f>SUM(I15:I32)</f>
        <v>77575.854999999996</v>
      </c>
      <c r="J34" s="44">
        <f>I34/$C$34</f>
        <v>0.33833512083086426</v>
      </c>
      <c r="K34" s="45">
        <f>SUM(K15:K32)</f>
        <v>0</v>
      </c>
      <c r="L34" s="44">
        <f>K34/$C$34</f>
        <v>0</v>
      </c>
      <c r="M34" s="45">
        <f>SUM(M15:M32)</f>
        <v>0</v>
      </c>
      <c r="N34" s="44">
        <f>M34/$C$34</f>
        <v>0</v>
      </c>
      <c r="O34" s="45">
        <f>SUM(O15:O32)</f>
        <v>0</v>
      </c>
      <c r="P34" s="46">
        <f>O34/$C$34</f>
        <v>0</v>
      </c>
      <c r="Q34" s="47" t="e">
        <f>SUM(Q15:Q25)</f>
        <v>#REF!</v>
      </c>
      <c r="R34" s="48">
        <f>F34+H34+J34+L34+N34+P34</f>
        <v>1</v>
      </c>
      <c r="T34" s="27">
        <f t="shared" si="8"/>
        <v>1</v>
      </c>
    </row>
    <row r="35" spans="1:20" ht="13.5" thickBot="1" x14ac:dyDescent="0.25">
      <c r="A35" s="39"/>
      <c r="B35" s="49" t="s">
        <v>12</v>
      </c>
      <c r="C35" s="50"/>
      <c r="D35" s="51"/>
      <c r="E35" s="52">
        <f>E34</f>
        <v>30167.142</v>
      </c>
      <c r="F35" s="53">
        <f>F34</f>
        <v>0.13156933473297638</v>
      </c>
      <c r="G35" s="52">
        <f t="shared" ref="G35:P35" si="15">E35+G34</f>
        <v>151711.17499999999</v>
      </c>
      <c r="H35" s="53">
        <f t="shared" si="15"/>
        <v>0.66166487916913574</v>
      </c>
      <c r="I35" s="52">
        <f t="shared" si="15"/>
        <v>229287.02999999997</v>
      </c>
      <c r="J35" s="53">
        <f t="shared" si="15"/>
        <v>1</v>
      </c>
      <c r="K35" s="52">
        <f t="shared" si="15"/>
        <v>229287.02999999997</v>
      </c>
      <c r="L35" s="54">
        <f t="shared" si="15"/>
        <v>1</v>
      </c>
      <c r="M35" s="52">
        <f t="shared" si="15"/>
        <v>229287.02999999997</v>
      </c>
      <c r="N35" s="54">
        <f t="shared" si="15"/>
        <v>1</v>
      </c>
      <c r="O35" s="52">
        <f>M35+O34</f>
        <v>229287.02999999997</v>
      </c>
      <c r="P35" s="55">
        <f t="shared" si="15"/>
        <v>1</v>
      </c>
      <c r="Q35" s="56"/>
      <c r="R35" s="56"/>
      <c r="T35" s="27">
        <f t="shared" si="8"/>
        <v>4.793234213902112</v>
      </c>
    </row>
    <row r="36" spans="1:20" x14ac:dyDescent="0.2">
      <c r="A36" s="3"/>
      <c r="B36" s="1"/>
      <c r="C36" s="4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4"/>
      <c r="Q36" s="4"/>
      <c r="R36" s="1"/>
      <c r="T36" s="27"/>
    </row>
    <row r="37" spans="1:20" x14ac:dyDescent="0.2">
      <c r="A37" s="3"/>
      <c r="B37" s="1" t="s">
        <v>10</v>
      </c>
      <c r="C37" s="4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4"/>
      <c r="Q37" s="4"/>
      <c r="R37" s="1"/>
      <c r="T37" s="27"/>
    </row>
    <row r="38" spans="1:20" x14ac:dyDescent="0.2">
      <c r="A38" s="3"/>
      <c r="B38" s="1" t="s">
        <v>11</v>
      </c>
      <c r="C38" s="4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4"/>
      <c r="Q38" s="4"/>
      <c r="R38" s="1"/>
      <c r="T38" s="27"/>
    </row>
    <row r="39" spans="1:20" x14ac:dyDescent="0.2">
      <c r="A39" s="3"/>
      <c r="B39" s="57" t="s">
        <v>13</v>
      </c>
      <c r="C39" s="4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4"/>
      <c r="Q39" s="4"/>
      <c r="R39" s="1"/>
      <c r="T39" s="27"/>
    </row>
    <row r="40" spans="1:20" x14ac:dyDescent="0.2">
      <c r="A40" s="3"/>
      <c r="B40" s="57" t="s">
        <v>14</v>
      </c>
      <c r="C40" s="4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4"/>
      <c r="Q40" s="4"/>
      <c r="R40" s="1"/>
      <c r="T40" s="27"/>
    </row>
    <row r="41" spans="1:20" x14ac:dyDescent="0.2">
      <c r="A41" s="3"/>
      <c r="B41" s="1"/>
      <c r="C41" s="4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4"/>
      <c r="Q41" s="4"/>
      <c r="R41" s="1"/>
      <c r="T41" s="27"/>
    </row>
    <row r="42" spans="1:20" x14ac:dyDescent="0.2">
      <c r="A42" s="3"/>
      <c r="B42" s="1"/>
      <c r="C42" s="4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4"/>
      <c r="Q42" s="4"/>
      <c r="R42" s="1"/>
      <c r="T42" s="27"/>
    </row>
    <row r="43" spans="1:20" x14ac:dyDescent="0.2">
      <c r="A43" s="63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T43" s="27"/>
    </row>
    <row r="44" spans="1:20" x14ac:dyDescent="0.2">
      <c r="A44" s="3"/>
      <c r="B44" s="1"/>
      <c r="C44" s="4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4"/>
      <c r="Q44" s="4"/>
      <c r="R44" s="1"/>
    </row>
    <row r="45" spans="1:20" x14ac:dyDescent="0.2">
      <c r="A45" s="3"/>
      <c r="B45" s="1"/>
      <c r="C45" s="4"/>
      <c r="D45" s="1"/>
      <c r="E45" s="59"/>
      <c r="F45" s="59"/>
      <c r="G45" s="59"/>
      <c r="H45" s="59"/>
      <c r="I45" s="59"/>
      <c r="J45" s="1"/>
      <c r="K45" s="1"/>
      <c r="L45" s="1"/>
      <c r="M45" s="1"/>
      <c r="N45" s="1"/>
      <c r="O45" s="1"/>
      <c r="P45" s="4"/>
      <c r="Q45" s="4"/>
      <c r="R45" s="1"/>
    </row>
    <row r="46" spans="1:20" x14ac:dyDescent="0.2">
      <c r="A46" s="75" t="s">
        <v>19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</row>
    <row r="47" spans="1:20" x14ac:dyDescent="0.2">
      <c r="A47" s="58"/>
      <c r="B47" s="58"/>
      <c r="C47" s="76"/>
      <c r="D47" s="58"/>
      <c r="E47" s="58"/>
      <c r="F47" s="58"/>
      <c r="G47" s="77" t="s">
        <v>20</v>
      </c>
      <c r="H47" s="58"/>
      <c r="I47" s="58"/>
      <c r="J47" s="58"/>
      <c r="K47" s="58"/>
      <c r="L47" s="58"/>
      <c r="M47" s="58"/>
      <c r="N47" s="58"/>
      <c r="O47" s="58"/>
      <c r="P47" s="76"/>
      <c r="Q47" s="76"/>
      <c r="R47" s="58"/>
    </row>
    <row r="51" spans="2:2" x14ac:dyDescent="0.2">
      <c r="B51" s="1"/>
    </row>
  </sheetData>
  <mergeCells count="14">
    <mergeCell ref="I13:J13"/>
    <mergeCell ref="K13:L13"/>
    <mergeCell ref="Q13:R13"/>
    <mergeCell ref="A13:A14"/>
    <mergeCell ref="M13:N13"/>
    <mergeCell ref="O13:P13"/>
    <mergeCell ref="E13:F13"/>
    <mergeCell ref="C13:D13"/>
    <mergeCell ref="G13:H13"/>
    <mergeCell ref="A46:R46"/>
    <mergeCell ref="A43:R43"/>
    <mergeCell ref="B6:O6"/>
    <mergeCell ref="A10:R10"/>
    <mergeCell ref="A2:P2"/>
  </mergeCells>
  <phoneticPr fontId="0" type="noConversion"/>
  <printOptions horizontalCentered="1" verticalCentered="1"/>
  <pageMargins left="0.25" right="0.25" top="0.75" bottom="0.75" header="0.3" footer="0.3"/>
  <pageSetup paperSize="9" scale="76" orientation="landscape" horizontalDpi="4294967293" vertic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6 meses</vt:lpstr>
      <vt:lpstr>'6 meses'!Area_de_impressao</vt:lpstr>
    </vt:vector>
  </TitlesOfParts>
  <Company>BDMG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</dc:creator>
  <cp:lastModifiedBy>Ana Paula</cp:lastModifiedBy>
  <cp:lastPrinted>2021-10-10T13:40:37Z</cp:lastPrinted>
  <dcterms:created xsi:type="dcterms:W3CDTF">2004-08-04T13:23:03Z</dcterms:created>
  <dcterms:modified xsi:type="dcterms:W3CDTF">2021-10-10T13:41:16Z</dcterms:modified>
</cp:coreProperties>
</file>